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bennett\Documents\My documents and presentations\3GPP\Meetings\2025\SA2#167 Athens (February 2025)\My input for SA2#167 Athens (Feb 2025)\"/>
    </mc:Choice>
  </mc:AlternateContent>
  <bookViews>
    <workbookView xWindow="0" yWindow="0" windowWidth="22320" windowHeight="120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8" i="1" l="1"/>
  <c r="G48" i="1"/>
  <c r="H48" i="1"/>
  <c r="I48" i="1"/>
  <c r="J48" i="1"/>
  <c r="K48" i="1"/>
  <c r="L48" i="1"/>
  <c r="M48" i="1"/>
  <c r="F48" i="1"/>
  <c r="C46" i="1"/>
  <c r="C45" i="1"/>
  <c r="R4" i="1"/>
  <c r="Q4" i="1"/>
  <c r="O4" i="1"/>
  <c r="F4" i="1"/>
  <c r="G4" i="1"/>
  <c r="H4" i="1"/>
  <c r="I4" i="1"/>
  <c r="J4" i="1"/>
  <c r="K4" i="1"/>
  <c r="L4" i="1"/>
  <c r="M4" i="1"/>
  <c r="E4" i="1"/>
  <c r="C8" i="1"/>
  <c r="C9" i="1"/>
  <c r="C10" i="1"/>
  <c r="C11" i="1"/>
  <c r="C12" i="1"/>
  <c r="R5" i="1" l="1"/>
  <c r="Q5" i="1"/>
  <c r="O5" i="1"/>
  <c r="I5" i="1"/>
  <c r="J5" i="1"/>
  <c r="K5" i="1"/>
  <c r="L5" i="1"/>
  <c r="M5" i="1"/>
  <c r="D5" i="1"/>
  <c r="E5" i="1"/>
  <c r="F5" i="1"/>
  <c r="G5" i="1"/>
  <c r="H5" i="1"/>
  <c r="C33" i="1"/>
  <c r="C32" i="1"/>
  <c r="C7" i="1"/>
  <c r="C6" i="1"/>
  <c r="C4" i="1"/>
  <c r="R6" i="1"/>
  <c r="Q6" i="1"/>
  <c r="R3" i="1"/>
  <c r="Q3" i="1"/>
  <c r="O6" i="1"/>
  <c r="O3" i="1"/>
  <c r="H6" i="1"/>
  <c r="I6" i="1"/>
  <c r="J6" i="1"/>
  <c r="K6" i="1"/>
  <c r="L6" i="1"/>
  <c r="M6" i="1"/>
  <c r="H3" i="1"/>
  <c r="I3" i="1"/>
  <c r="J3" i="1"/>
  <c r="K3" i="1"/>
  <c r="L3" i="1"/>
  <c r="M3" i="1"/>
  <c r="D4" i="1"/>
  <c r="G3" i="1"/>
  <c r="F3" i="1"/>
  <c r="C3" i="1" l="1"/>
  <c r="C5" i="1"/>
  <c r="E3" i="1" l="1"/>
  <c r="D3" i="1"/>
  <c r="G6" i="1"/>
  <c r="F6" i="1"/>
  <c r="E6" i="1"/>
  <c r="D6" i="1"/>
</calcChain>
</file>

<file path=xl/sharedStrings.xml><?xml version="1.0" encoding="utf-8"?>
<sst xmlns="http://schemas.openxmlformats.org/spreadsheetml/2006/main" count="106" uniqueCount="92">
  <si>
    <t>5.x, 6.x, 7.x</t>
  </si>
  <si>
    <t>8.x</t>
  </si>
  <si>
    <t>9.x</t>
  </si>
  <si>
    <t>19.1.2</t>
  </si>
  <si>
    <t>TEI19 items</t>
  </si>
  <si>
    <t>Pre-Rel-17 maintenance</t>
  </si>
  <si>
    <t>Rel-17 maintenance</t>
  </si>
  <si>
    <t>Rel-18 maintenance</t>
  </si>
  <si>
    <t>NG_RTC_Ph2</t>
  </si>
  <si>
    <t>19.2.2</t>
  </si>
  <si>
    <t>19.3.2</t>
  </si>
  <si>
    <t>19.4.2</t>
  </si>
  <si>
    <t>19.5.2</t>
  </si>
  <si>
    <t>19.6.2</t>
  </si>
  <si>
    <t>19.7.2</t>
  </si>
  <si>
    <t>19.8.2</t>
  </si>
  <si>
    <t>19.9.2</t>
  </si>
  <si>
    <t>19.10.2</t>
  </si>
  <si>
    <t>19.11.2</t>
  </si>
  <si>
    <t>19.12.2</t>
  </si>
  <si>
    <t>19.13.2</t>
  </si>
  <si>
    <t>19.14.x</t>
  </si>
  <si>
    <t>XRM_Ph2</t>
  </si>
  <si>
    <t>EnergySys</t>
  </si>
  <si>
    <t>MPS4msg</t>
  </si>
  <si>
    <t>VMR_Ph2</t>
  </si>
  <si>
    <t>5G_ProSe_Ph3</t>
  </si>
  <si>
    <t>UIA_ARC</t>
  </si>
  <si>
    <t>eEDGE_5GC_Ph3</t>
  </si>
  <si>
    <t>UAS_Ph3</t>
  </si>
  <si>
    <t>UPEAS_Ph2</t>
  </si>
  <si>
    <t>5G_Femto</t>
  </si>
  <si>
    <t>MASSS</t>
  </si>
  <si>
    <t>19.50</t>
  </si>
  <si>
    <t>30.1</t>
  </si>
  <si>
    <t>30.2</t>
  </si>
  <si>
    <t>30.3</t>
  </si>
  <si>
    <t>30.4</t>
  </si>
  <si>
    <t>30.5</t>
  </si>
  <si>
    <t>Exception sheets</t>
  </si>
  <si>
    <t xml:space="preserve">Planning future meetings </t>
  </si>
  <si>
    <t>Review of the Work Plan</t>
  </si>
  <si>
    <t xml:space="preserve">WID Status Reports </t>
  </si>
  <si>
    <t>TR &amp; TS Coversheets</t>
  </si>
  <si>
    <t>Submissions for TEI20</t>
  </si>
  <si>
    <t>New &amp; Revised SIDs/WIDs</t>
  </si>
  <si>
    <t>Rel-19 Cat B/C alignment</t>
  </si>
  <si>
    <t>Generic Rel-19 LSs</t>
  </si>
  <si>
    <t xml:space="preserve">5GA SIDs/WIDs for Rel-20 </t>
  </si>
  <si>
    <t>AIML_CN</t>
  </si>
  <si>
    <t>TU count</t>
  </si>
  <si>
    <t>30.6</t>
  </si>
  <si>
    <t>30.7</t>
  </si>
  <si>
    <t>30.8</t>
  </si>
  <si>
    <t>TU's for Rel-19</t>
  </si>
  <si>
    <t>May #169 Fukuoka</t>
  </si>
  <si>
    <t>6G SID(s) for Rel-20</t>
  </si>
  <si>
    <t>20.x</t>
  </si>
  <si>
    <t>AmbientIoT</t>
  </si>
  <si>
    <t>5GSAT_Ph3_ARC</t>
  </si>
  <si>
    <t>19.16 - 19.33</t>
  </si>
  <si>
    <t>19.48</t>
  </si>
  <si>
    <t>Generic Rel-19 CR’s</t>
  </si>
  <si>
    <t>See 19.49</t>
  </si>
  <si>
    <t>TU's for pre Rel-19</t>
  </si>
  <si>
    <t>Buffer TU's</t>
  </si>
  <si>
    <t>N/A</t>
  </si>
  <si>
    <t>For info</t>
  </si>
  <si>
    <t>TEI20</t>
  </si>
  <si>
    <t>Rel-20 5G A SIDs/WIDs</t>
  </si>
  <si>
    <t>Rel-20 6G SID(s)</t>
  </si>
  <si>
    <t>Aug #170 Goteborg</t>
  </si>
  <si>
    <t>Apr #168 Goteborg</t>
  </si>
  <si>
    <t>Feb #167 Athens</t>
  </si>
  <si>
    <t>Jan #166 AHE</t>
  </si>
  <si>
    <t>Oct #171 China</t>
  </si>
  <si>
    <t>Nov #172 Dallas</t>
  </si>
  <si>
    <t>Feb #173 India</t>
  </si>
  <si>
    <t>Apr #174 EU</t>
  </si>
  <si>
    <t>May #175 China</t>
  </si>
  <si>
    <t>Stage 2 80% complete</t>
  </si>
  <si>
    <t>Aug #176 EU</t>
  </si>
  <si>
    <t>Oct #177 EU</t>
  </si>
  <si>
    <t>Nov #178 US</t>
  </si>
  <si>
    <t>Stage 2 100% complete</t>
  </si>
  <si>
    <t>6G Study complete (TBD)</t>
  </si>
  <si>
    <t xml:space="preserve"> </t>
  </si>
  <si>
    <t>19.x</t>
  </si>
  <si>
    <t>Rel-19 maintenance</t>
  </si>
  <si>
    <t>Rel-20 maintenance</t>
  </si>
  <si>
    <r>
      <t xml:space="preserve">Totals (between </t>
    </r>
    <r>
      <rPr>
        <b/>
        <sz val="10"/>
        <rFont val="Calibri"/>
        <family val="2"/>
        <scheme val="minor"/>
      </rPr>
      <t>March 2025 and September 2026)</t>
    </r>
  </si>
  <si>
    <t>TU's for Rel-20 (ex TEI20)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</si>
</sst>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49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4" borderId="1" xfId="0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9" fontId="0" fillId="4" borderId="1" xfId="0" applyNumberForma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abSelected="1" workbookViewId="0">
      <selection activeCell="U2" sqref="U2"/>
    </sheetView>
  </sheetViews>
  <sheetFormatPr defaultRowHeight="12.75" x14ac:dyDescent="0.2"/>
  <cols>
    <col min="1" max="1" width="11.28515625" style="1" customWidth="1"/>
    <col min="2" max="2" width="21.42578125" style="1" customWidth="1"/>
    <col min="3" max="3" width="13.28515625" style="4" customWidth="1"/>
    <col min="4" max="4" width="9.85546875" style="4" customWidth="1"/>
    <col min="5" max="5" width="9.5703125" style="2" customWidth="1"/>
    <col min="6" max="13" width="9.140625" style="4"/>
    <col min="14" max="14" width="8.140625" style="14" customWidth="1"/>
    <col min="15" max="15" width="9.140625" style="4"/>
    <col min="16" max="16" width="8.42578125" style="14" customWidth="1"/>
    <col min="17" max="18" width="9.140625" style="4"/>
    <col min="19" max="19" width="8.7109375" style="14" customWidth="1"/>
    <col min="20" max="16384" width="9.140625" style="2"/>
  </cols>
  <sheetData>
    <row r="1" spans="1:19" x14ac:dyDescent="0.2">
      <c r="A1" s="9"/>
      <c r="B1" s="9"/>
      <c r="D1" s="4">
        <v>2025</v>
      </c>
      <c r="E1" s="4">
        <v>2025</v>
      </c>
      <c r="F1" s="4">
        <v>2025</v>
      </c>
      <c r="G1" s="4">
        <v>2025</v>
      </c>
      <c r="H1" s="4">
        <v>2025</v>
      </c>
      <c r="I1" s="4">
        <v>2025</v>
      </c>
      <c r="J1" s="4">
        <v>2025</v>
      </c>
      <c r="K1" s="4">
        <v>2026</v>
      </c>
      <c r="L1" s="4">
        <v>2026</v>
      </c>
      <c r="M1" s="4">
        <v>2026</v>
      </c>
      <c r="O1" s="4">
        <v>2026</v>
      </c>
      <c r="Q1" s="4">
        <v>2026</v>
      </c>
      <c r="R1" s="4">
        <v>2026</v>
      </c>
    </row>
    <row r="2" spans="1:19" ht="63.75" x14ac:dyDescent="0.2">
      <c r="C2" s="8" t="s">
        <v>90</v>
      </c>
      <c r="D2" s="8" t="s">
        <v>74</v>
      </c>
      <c r="E2" s="8" t="s">
        <v>73</v>
      </c>
      <c r="F2" s="8" t="s">
        <v>72</v>
      </c>
      <c r="G2" s="8" t="s">
        <v>55</v>
      </c>
      <c r="H2" s="8" t="s">
        <v>71</v>
      </c>
      <c r="I2" s="8" t="s">
        <v>75</v>
      </c>
      <c r="J2" s="8" t="s">
        <v>76</v>
      </c>
      <c r="K2" s="8" t="s">
        <v>77</v>
      </c>
      <c r="L2" s="8" t="s">
        <v>78</v>
      </c>
      <c r="M2" s="8" t="s">
        <v>79</v>
      </c>
      <c r="N2" s="15" t="s">
        <v>80</v>
      </c>
      <c r="O2" s="8" t="s">
        <v>81</v>
      </c>
      <c r="P2" s="15" t="s">
        <v>84</v>
      </c>
      <c r="Q2" s="8" t="s">
        <v>82</v>
      </c>
      <c r="R2" s="8" t="s">
        <v>83</v>
      </c>
      <c r="S2" s="15" t="s">
        <v>85</v>
      </c>
    </row>
    <row r="3" spans="1:19" x14ac:dyDescent="0.2">
      <c r="A3" s="2"/>
      <c r="B3" s="7" t="s">
        <v>50</v>
      </c>
      <c r="C3" s="13">
        <f>SUM(F3:O3)</f>
        <v>324</v>
      </c>
      <c r="D3" s="8">
        <f>SUM(D7:D43)</f>
        <v>31.5</v>
      </c>
      <c r="E3" s="8">
        <f>SUM(E7:E43)</f>
        <v>36</v>
      </c>
      <c r="F3" s="8">
        <f>SUM(F7:F43)</f>
        <v>36</v>
      </c>
      <c r="G3" s="8">
        <f>SUM(G7:G43)</f>
        <v>36</v>
      </c>
      <c r="H3" s="8">
        <f t="shared" ref="H3:M3" si="0">SUM(H7:H43)</f>
        <v>36</v>
      </c>
      <c r="I3" s="8">
        <f t="shared" si="0"/>
        <v>36</v>
      </c>
      <c r="J3" s="8">
        <f t="shared" si="0"/>
        <v>36</v>
      </c>
      <c r="K3" s="8">
        <f t="shared" si="0"/>
        <v>36</v>
      </c>
      <c r="L3" s="8">
        <f t="shared" si="0"/>
        <v>36</v>
      </c>
      <c r="M3" s="8">
        <f t="shared" si="0"/>
        <v>36</v>
      </c>
      <c r="O3" s="8">
        <f t="shared" ref="O3:R3" si="1">SUM(O7:O43)</f>
        <v>36</v>
      </c>
      <c r="Q3" s="8">
        <f t="shared" si="1"/>
        <v>36</v>
      </c>
      <c r="R3" s="8">
        <f t="shared" si="1"/>
        <v>36</v>
      </c>
    </row>
    <row r="4" spans="1:19" x14ac:dyDescent="0.2">
      <c r="A4" s="2"/>
      <c r="B4" s="7" t="s">
        <v>54</v>
      </c>
      <c r="C4" s="13">
        <f>SUM(F4:O4)</f>
        <v>62</v>
      </c>
      <c r="D4" s="8">
        <f>SUM(D13:D31)</f>
        <v>23.5</v>
      </c>
      <c r="E4" s="8">
        <f>SUM(E11, E13:E31)</f>
        <v>18</v>
      </c>
      <c r="F4" s="17">
        <f t="shared" ref="F4:R4" si="2">SUM(F11, F13:F31)</f>
        <v>13</v>
      </c>
      <c r="G4" s="17">
        <f t="shared" si="2"/>
        <v>13</v>
      </c>
      <c r="H4" s="8">
        <f t="shared" si="2"/>
        <v>9</v>
      </c>
      <c r="I4" s="8">
        <f t="shared" si="2"/>
        <v>6</v>
      </c>
      <c r="J4" s="8">
        <f t="shared" si="2"/>
        <v>6</v>
      </c>
      <c r="K4" s="8">
        <f t="shared" si="2"/>
        <v>4</v>
      </c>
      <c r="L4" s="8">
        <f t="shared" si="2"/>
        <v>4</v>
      </c>
      <c r="M4" s="8">
        <f t="shared" si="2"/>
        <v>4</v>
      </c>
      <c r="O4" s="17">
        <f t="shared" si="2"/>
        <v>3</v>
      </c>
      <c r="Q4" s="17">
        <f t="shared" si="2"/>
        <v>3</v>
      </c>
      <c r="R4" s="17">
        <f t="shared" si="2"/>
        <v>3</v>
      </c>
    </row>
    <row r="5" spans="1:19" x14ac:dyDescent="0.2">
      <c r="A5" s="2"/>
      <c r="B5" s="21" t="s">
        <v>91</v>
      </c>
      <c r="C5" s="22">
        <f>SUM(F5:O5)</f>
        <v>156</v>
      </c>
      <c r="D5" s="8">
        <f t="shared" ref="D5:L5" si="3">SUM(D32,D33,D41,D42)</f>
        <v>0</v>
      </c>
      <c r="E5" s="8">
        <f t="shared" si="3"/>
        <v>3</v>
      </c>
      <c r="F5" s="17">
        <f t="shared" si="3"/>
        <v>10</v>
      </c>
      <c r="G5" s="17">
        <f t="shared" si="3"/>
        <v>10</v>
      </c>
      <c r="H5" s="8">
        <f>SUM(H32,H33,H41,H42)</f>
        <v>15</v>
      </c>
      <c r="I5" s="8">
        <f t="shared" si="3"/>
        <v>18</v>
      </c>
      <c r="J5" s="17">
        <f t="shared" si="3"/>
        <v>19</v>
      </c>
      <c r="K5" s="17">
        <f t="shared" si="3"/>
        <v>21</v>
      </c>
      <c r="L5" s="17">
        <f t="shared" si="3"/>
        <v>21</v>
      </c>
      <c r="M5" s="17">
        <f>SUM(M32,M33,M41,M42)</f>
        <v>21</v>
      </c>
      <c r="O5" s="17">
        <f>SUM(O32,O33,O41,O42)</f>
        <v>21</v>
      </c>
      <c r="Q5" s="8">
        <f>SUM(Q32,Q33,Q41,Q42)</f>
        <v>15</v>
      </c>
      <c r="R5" s="8">
        <f>SUM(R32,R33,R41,R42)</f>
        <v>15</v>
      </c>
    </row>
    <row r="6" spans="1:19" x14ac:dyDescent="0.2">
      <c r="A6" s="2"/>
      <c r="B6" s="7" t="s">
        <v>64</v>
      </c>
      <c r="C6" s="13">
        <f>SUM(F6:O6)</f>
        <v>29</v>
      </c>
      <c r="D6" s="8">
        <f>D8+D9+D10</f>
        <v>8</v>
      </c>
      <c r="E6" s="8">
        <f>E8+E9+E10</f>
        <v>5</v>
      </c>
      <c r="F6" s="8">
        <f>F8+F9+F10</f>
        <v>4</v>
      </c>
      <c r="G6" s="8">
        <f>G8+G9+G10</f>
        <v>4</v>
      </c>
      <c r="H6" s="8">
        <f t="shared" ref="H6:M6" si="4">H8+H9+H10</f>
        <v>3</v>
      </c>
      <c r="I6" s="8">
        <f t="shared" si="4"/>
        <v>3</v>
      </c>
      <c r="J6" s="8">
        <f t="shared" si="4"/>
        <v>3</v>
      </c>
      <c r="K6" s="8">
        <f t="shared" si="4"/>
        <v>3</v>
      </c>
      <c r="L6" s="8">
        <f t="shared" si="4"/>
        <v>3</v>
      </c>
      <c r="M6" s="8">
        <f t="shared" si="4"/>
        <v>3</v>
      </c>
      <c r="O6" s="8">
        <f t="shared" ref="O6:R6" si="5">O8+O9+O10</f>
        <v>3</v>
      </c>
      <c r="Q6" s="8">
        <f t="shared" si="5"/>
        <v>3</v>
      </c>
      <c r="R6" s="8">
        <f t="shared" si="5"/>
        <v>3</v>
      </c>
    </row>
    <row r="7" spans="1:19" x14ac:dyDescent="0.2">
      <c r="A7" s="2"/>
      <c r="B7" s="7" t="s">
        <v>65</v>
      </c>
      <c r="C7" s="13">
        <f>SUM(F7:O7)</f>
        <v>62</v>
      </c>
      <c r="D7" s="8" t="s">
        <v>66</v>
      </c>
      <c r="E7" s="8">
        <v>10</v>
      </c>
      <c r="F7" s="8">
        <v>9</v>
      </c>
      <c r="G7" s="8">
        <v>9</v>
      </c>
      <c r="H7" s="8">
        <v>6</v>
      </c>
      <c r="I7" s="8">
        <v>7</v>
      </c>
      <c r="J7" s="8">
        <v>6</v>
      </c>
      <c r="K7" s="8">
        <v>6</v>
      </c>
      <c r="L7" s="8">
        <v>6</v>
      </c>
      <c r="M7" s="8">
        <v>6</v>
      </c>
      <c r="O7" s="8">
        <v>7</v>
      </c>
      <c r="Q7" s="8">
        <v>6</v>
      </c>
      <c r="R7" s="8">
        <v>6</v>
      </c>
    </row>
    <row r="8" spans="1:19" x14ac:dyDescent="0.2">
      <c r="A8" s="1" t="s">
        <v>0</v>
      </c>
      <c r="B8" s="1" t="s">
        <v>5</v>
      </c>
      <c r="C8" s="13">
        <f t="shared" ref="C8:C12" si="6">SUM(F8:O8)</f>
        <v>4.5</v>
      </c>
      <c r="D8" s="4">
        <v>1</v>
      </c>
      <c r="E8" s="4">
        <v>0.5</v>
      </c>
      <c r="F8" s="4">
        <v>0.5</v>
      </c>
      <c r="G8" s="4">
        <v>0.5</v>
      </c>
      <c r="H8" s="4">
        <v>0.5</v>
      </c>
      <c r="I8" s="4">
        <v>0.5</v>
      </c>
      <c r="J8" s="4">
        <v>0.5</v>
      </c>
      <c r="K8" s="4">
        <v>0.5</v>
      </c>
      <c r="L8" s="4">
        <v>0.5</v>
      </c>
      <c r="M8" s="4">
        <v>0.5</v>
      </c>
      <c r="O8" s="4">
        <v>0.5</v>
      </c>
      <c r="Q8" s="4">
        <v>0.5</v>
      </c>
      <c r="R8" s="4">
        <v>0.5</v>
      </c>
    </row>
    <row r="9" spans="1:19" x14ac:dyDescent="0.2">
      <c r="A9" s="1" t="s">
        <v>1</v>
      </c>
      <c r="B9" s="1" t="s">
        <v>6</v>
      </c>
      <c r="C9" s="13">
        <f t="shared" si="6"/>
        <v>4.5</v>
      </c>
      <c r="D9" s="4">
        <v>1</v>
      </c>
      <c r="E9" s="4">
        <v>0.5</v>
      </c>
      <c r="F9" s="4">
        <v>0.5</v>
      </c>
      <c r="G9" s="4">
        <v>0.5</v>
      </c>
      <c r="H9" s="4">
        <v>0.5</v>
      </c>
      <c r="I9" s="4">
        <v>0.5</v>
      </c>
      <c r="J9" s="4">
        <v>0.5</v>
      </c>
      <c r="K9" s="4">
        <v>0.5</v>
      </c>
      <c r="L9" s="4">
        <v>0.5</v>
      </c>
      <c r="M9" s="4">
        <v>0.5</v>
      </c>
      <c r="O9" s="4">
        <v>0.5</v>
      </c>
      <c r="Q9" s="4">
        <v>0.5</v>
      </c>
      <c r="R9" s="4">
        <v>0.5</v>
      </c>
    </row>
    <row r="10" spans="1:19" x14ac:dyDescent="0.2">
      <c r="A10" s="1" t="s">
        <v>2</v>
      </c>
      <c r="B10" s="1" t="s">
        <v>7</v>
      </c>
      <c r="C10" s="13">
        <f t="shared" si="6"/>
        <v>20</v>
      </c>
      <c r="D10" s="4">
        <v>6</v>
      </c>
      <c r="E10" s="4">
        <v>4</v>
      </c>
      <c r="F10" s="4">
        <v>3</v>
      </c>
      <c r="G10" s="4">
        <v>3</v>
      </c>
      <c r="H10" s="4">
        <v>2</v>
      </c>
      <c r="I10" s="4">
        <v>2</v>
      </c>
      <c r="J10" s="4">
        <v>2</v>
      </c>
      <c r="K10" s="4">
        <v>2</v>
      </c>
      <c r="L10" s="4">
        <v>2</v>
      </c>
      <c r="M10" s="4">
        <v>2</v>
      </c>
      <c r="O10" s="4">
        <v>2</v>
      </c>
      <c r="Q10" s="4">
        <v>2</v>
      </c>
      <c r="R10" s="4">
        <v>2</v>
      </c>
    </row>
    <row r="11" spans="1:19" x14ac:dyDescent="0.2">
      <c r="A11" s="9" t="s">
        <v>87</v>
      </c>
      <c r="B11" s="9" t="s">
        <v>88</v>
      </c>
      <c r="C11" s="13">
        <f t="shared" si="6"/>
        <v>58</v>
      </c>
      <c r="E11" s="4"/>
      <c r="F11" s="4">
        <v>11</v>
      </c>
      <c r="G11" s="4">
        <v>11</v>
      </c>
      <c r="H11" s="4">
        <v>9</v>
      </c>
      <c r="I11" s="4">
        <v>6</v>
      </c>
      <c r="J11" s="4">
        <v>6</v>
      </c>
      <c r="K11" s="4">
        <v>4</v>
      </c>
      <c r="L11" s="4">
        <v>4</v>
      </c>
      <c r="M11" s="4">
        <v>4</v>
      </c>
      <c r="O11" s="4">
        <v>3</v>
      </c>
      <c r="Q11" s="4">
        <v>3</v>
      </c>
      <c r="R11" s="4">
        <v>3</v>
      </c>
    </row>
    <row r="12" spans="1:19" x14ac:dyDescent="0.2">
      <c r="A12" s="20" t="s">
        <v>57</v>
      </c>
      <c r="B12" s="20" t="s">
        <v>89</v>
      </c>
      <c r="C12" s="22">
        <f t="shared" si="6"/>
        <v>0</v>
      </c>
      <c r="D12" s="6"/>
      <c r="E12" s="6"/>
      <c r="F12" s="6"/>
      <c r="G12" s="6"/>
      <c r="H12" s="6"/>
      <c r="I12" s="6"/>
      <c r="J12" s="6"/>
      <c r="K12" s="6"/>
      <c r="L12" s="6"/>
      <c r="M12" s="6"/>
      <c r="O12" s="6"/>
      <c r="Q12" s="16">
        <v>9</v>
      </c>
      <c r="R12" s="16">
        <v>9</v>
      </c>
    </row>
    <row r="13" spans="1:19" x14ac:dyDescent="0.2">
      <c r="A13" s="1" t="s">
        <v>3</v>
      </c>
      <c r="B13" s="1" t="s">
        <v>59</v>
      </c>
      <c r="D13" s="4">
        <v>2</v>
      </c>
      <c r="E13" s="4">
        <v>2</v>
      </c>
      <c r="F13" s="6"/>
      <c r="G13" s="6"/>
      <c r="H13" s="6"/>
      <c r="I13" s="6"/>
      <c r="J13" s="6"/>
      <c r="K13" s="6"/>
      <c r="L13" s="6"/>
      <c r="M13" s="6"/>
      <c r="O13" s="6"/>
      <c r="Q13" s="6"/>
      <c r="R13" s="6"/>
    </row>
    <row r="14" spans="1:19" x14ac:dyDescent="0.2">
      <c r="A14" s="1" t="s">
        <v>9</v>
      </c>
      <c r="B14" s="1" t="s">
        <v>8</v>
      </c>
      <c r="D14" s="4">
        <v>2</v>
      </c>
      <c r="E14" s="4">
        <v>2</v>
      </c>
      <c r="F14" s="6"/>
      <c r="G14" s="6"/>
      <c r="H14" s="6"/>
      <c r="I14" s="6"/>
      <c r="J14" s="6"/>
      <c r="K14" s="6"/>
      <c r="L14" s="6"/>
      <c r="M14" s="6"/>
      <c r="O14" s="6"/>
      <c r="Q14" s="6"/>
      <c r="R14" s="6"/>
    </row>
    <row r="15" spans="1:19" x14ac:dyDescent="0.2">
      <c r="A15" s="1" t="s">
        <v>10</v>
      </c>
      <c r="B15" s="1" t="s">
        <v>22</v>
      </c>
      <c r="D15" s="4">
        <v>2</v>
      </c>
      <c r="E15" s="4">
        <v>2</v>
      </c>
      <c r="F15" s="6"/>
      <c r="G15" s="6"/>
      <c r="H15" s="6"/>
      <c r="I15" s="6"/>
      <c r="J15" s="6"/>
      <c r="K15" s="6"/>
      <c r="L15" s="6"/>
      <c r="M15" s="6"/>
      <c r="O15" s="6"/>
      <c r="Q15" s="6"/>
      <c r="R15" s="6"/>
    </row>
    <row r="16" spans="1:19" x14ac:dyDescent="0.2">
      <c r="A16" s="1" t="s">
        <v>11</v>
      </c>
      <c r="B16" s="1" t="s">
        <v>23</v>
      </c>
      <c r="D16" s="4">
        <v>2</v>
      </c>
      <c r="E16" s="4">
        <v>2</v>
      </c>
      <c r="F16" s="6"/>
      <c r="G16" s="6"/>
      <c r="H16" s="6"/>
      <c r="I16" s="6"/>
      <c r="J16" s="6"/>
      <c r="K16" s="6"/>
      <c r="L16" s="6"/>
      <c r="M16" s="6"/>
      <c r="O16" s="6"/>
      <c r="Q16" s="6"/>
      <c r="R16" s="6"/>
    </row>
    <row r="17" spans="1:18" x14ac:dyDescent="0.2">
      <c r="A17" s="1" t="s">
        <v>12</v>
      </c>
      <c r="B17" s="1" t="s">
        <v>24</v>
      </c>
      <c r="E17" s="4">
        <v>1</v>
      </c>
      <c r="F17" s="6"/>
      <c r="G17" s="6"/>
      <c r="H17" s="6"/>
      <c r="I17" s="6"/>
      <c r="J17" s="6"/>
      <c r="K17" s="6"/>
      <c r="L17" s="6"/>
      <c r="M17" s="6"/>
      <c r="O17" s="6"/>
      <c r="Q17" s="6"/>
      <c r="R17" s="6"/>
    </row>
    <row r="18" spans="1:18" x14ac:dyDescent="0.2">
      <c r="A18" s="1" t="s">
        <v>13</v>
      </c>
      <c r="B18" s="1" t="s">
        <v>25</v>
      </c>
      <c r="E18" s="4">
        <v>1</v>
      </c>
      <c r="F18" s="6"/>
      <c r="G18" s="6"/>
      <c r="H18" s="6"/>
      <c r="I18" s="6"/>
      <c r="J18" s="6"/>
      <c r="K18" s="6"/>
      <c r="L18" s="6"/>
      <c r="M18" s="6"/>
      <c r="O18" s="6"/>
      <c r="Q18" s="6"/>
      <c r="R18" s="6"/>
    </row>
    <row r="19" spans="1:18" x14ac:dyDescent="0.2">
      <c r="A19" s="1" t="s">
        <v>14</v>
      </c>
      <c r="B19" s="1" t="s">
        <v>26</v>
      </c>
      <c r="D19" s="4">
        <v>1.5</v>
      </c>
      <c r="E19" s="4"/>
      <c r="F19" s="6"/>
      <c r="G19" s="6"/>
      <c r="H19" s="6"/>
      <c r="I19" s="6"/>
      <c r="J19" s="6"/>
      <c r="K19" s="6"/>
      <c r="L19" s="6"/>
      <c r="M19" s="6"/>
      <c r="O19" s="6"/>
      <c r="Q19" s="6"/>
      <c r="R19" s="6"/>
    </row>
    <row r="20" spans="1:18" x14ac:dyDescent="0.2">
      <c r="A20" s="1" t="s">
        <v>15</v>
      </c>
      <c r="B20" s="1" t="s">
        <v>27</v>
      </c>
      <c r="D20" s="4">
        <v>1</v>
      </c>
      <c r="E20" s="4"/>
      <c r="F20" s="6"/>
      <c r="G20" s="6"/>
      <c r="H20" s="6"/>
      <c r="I20" s="6"/>
      <c r="J20" s="6"/>
      <c r="K20" s="6"/>
      <c r="L20" s="6"/>
      <c r="M20" s="6"/>
      <c r="O20" s="6"/>
      <c r="Q20" s="6"/>
      <c r="R20" s="6"/>
    </row>
    <row r="21" spans="1:18" x14ac:dyDescent="0.2">
      <c r="A21" s="1" t="s">
        <v>16</v>
      </c>
      <c r="B21" s="1" t="s">
        <v>28</v>
      </c>
      <c r="D21" s="4">
        <v>1.5</v>
      </c>
      <c r="E21" s="4"/>
      <c r="F21" s="6"/>
      <c r="G21" s="6"/>
      <c r="H21" s="6"/>
      <c r="I21" s="6"/>
      <c r="J21" s="6"/>
      <c r="K21" s="6"/>
      <c r="L21" s="6"/>
      <c r="M21" s="6"/>
      <c r="O21" s="6"/>
      <c r="Q21" s="6"/>
      <c r="R21" s="6"/>
    </row>
    <row r="22" spans="1:18" x14ac:dyDescent="0.2">
      <c r="A22" s="1" t="s">
        <v>17</v>
      </c>
      <c r="B22" s="1" t="s">
        <v>29</v>
      </c>
      <c r="D22" s="4">
        <v>1.5</v>
      </c>
      <c r="E22" s="4"/>
      <c r="F22" s="6"/>
      <c r="G22" s="6"/>
      <c r="H22" s="6"/>
      <c r="I22" s="6"/>
      <c r="J22" s="6"/>
      <c r="K22" s="6"/>
      <c r="L22" s="6"/>
      <c r="M22" s="6"/>
      <c r="O22" s="6"/>
      <c r="Q22" s="6"/>
      <c r="R22" s="6"/>
    </row>
    <row r="23" spans="1:18" x14ac:dyDescent="0.2">
      <c r="A23" s="1" t="s">
        <v>18</v>
      </c>
      <c r="B23" s="1" t="s">
        <v>30</v>
      </c>
      <c r="D23" s="4">
        <v>1.5</v>
      </c>
      <c r="E23" s="4"/>
      <c r="F23" s="6"/>
      <c r="G23" s="6"/>
      <c r="H23" s="6"/>
      <c r="I23" s="6"/>
      <c r="J23" s="6"/>
      <c r="K23" s="6"/>
      <c r="L23" s="6"/>
      <c r="M23" s="6"/>
      <c r="O23" s="6"/>
      <c r="Q23" s="6"/>
      <c r="R23" s="6"/>
    </row>
    <row r="24" spans="1:18" x14ac:dyDescent="0.2">
      <c r="A24" s="1" t="s">
        <v>19</v>
      </c>
      <c r="B24" s="1" t="s">
        <v>31</v>
      </c>
      <c r="E24" s="4">
        <v>1</v>
      </c>
      <c r="F24" s="6"/>
      <c r="G24" s="6"/>
      <c r="H24" s="6"/>
      <c r="I24" s="6"/>
      <c r="J24" s="6"/>
      <c r="K24" s="6"/>
      <c r="L24" s="6"/>
      <c r="M24" s="6"/>
      <c r="O24" s="6"/>
      <c r="Q24" s="6"/>
      <c r="R24" s="6"/>
    </row>
    <row r="25" spans="1:18" x14ac:dyDescent="0.2">
      <c r="A25" s="1" t="s">
        <v>20</v>
      </c>
      <c r="B25" s="1" t="s">
        <v>32</v>
      </c>
      <c r="D25" s="4">
        <v>1.5</v>
      </c>
      <c r="E25" s="4"/>
      <c r="F25" s="6"/>
      <c r="G25" s="6"/>
      <c r="H25" s="6"/>
      <c r="I25" s="6"/>
      <c r="J25" s="6"/>
      <c r="K25" s="6"/>
      <c r="L25" s="6"/>
      <c r="M25" s="6"/>
      <c r="O25" s="6"/>
      <c r="Q25" s="6"/>
      <c r="R25" s="6"/>
    </row>
    <row r="26" spans="1:18" x14ac:dyDescent="0.2">
      <c r="A26" s="11" t="s">
        <v>21</v>
      </c>
      <c r="B26" s="11" t="s">
        <v>58</v>
      </c>
      <c r="C26" s="12"/>
      <c r="D26" s="12">
        <v>2</v>
      </c>
      <c r="E26" s="12">
        <v>2</v>
      </c>
      <c r="F26" s="4">
        <v>2</v>
      </c>
      <c r="G26" s="4">
        <v>2</v>
      </c>
      <c r="H26" s="6"/>
      <c r="I26" s="6"/>
      <c r="J26" s="6"/>
      <c r="K26" s="6"/>
      <c r="L26" s="6"/>
      <c r="M26" s="6"/>
      <c r="O26" s="6"/>
      <c r="Q26" s="6"/>
      <c r="R26" s="6"/>
    </row>
    <row r="27" spans="1:18" x14ac:dyDescent="0.2">
      <c r="A27" s="11">
        <v>19.149999999999999</v>
      </c>
      <c r="B27" s="11" t="s">
        <v>49</v>
      </c>
      <c r="C27" s="12"/>
      <c r="D27" s="12">
        <v>2</v>
      </c>
      <c r="E27" s="12">
        <v>2</v>
      </c>
      <c r="F27" s="6"/>
      <c r="G27" s="6"/>
      <c r="H27" s="6"/>
      <c r="I27" s="6"/>
      <c r="J27" s="6"/>
      <c r="K27" s="6"/>
      <c r="L27" s="6"/>
      <c r="M27" s="6"/>
      <c r="O27" s="6"/>
      <c r="Q27" s="6"/>
      <c r="R27" s="6"/>
    </row>
    <row r="28" spans="1:18" x14ac:dyDescent="0.2">
      <c r="A28" s="3" t="s">
        <v>60</v>
      </c>
      <c r="B28" s="9" t="s">
        <v>4</v>
      </c>
      <c r="C28" s="10"/>
      <c r="D28" s="10">
        <v>1</v>
      </c>
      <c r="E28" s="10">
        <v>1</v>
      </c>
      <c r="F28" s="6"/>
      <c r="G28" s="6"/>
      <c r="H28" s="6"/>
      <c r="I28" s="6"/>
      <c r="J28" s="6"/>
      <c r="K28" s="6"/>
      <c r="L28" s="6"/>
      <c r="M28" s="6"/>
      <c r="O28" s="6"/>
      <c r="Q28" s="6"/>
      <c r="R28" s="6"/>
    </row>
    <row r="29" spans="1:18" x14ac:dyDescent="0.2">
      <c r="A29" s="3" t="s">
        <v>61</v>
      </c>
      <c r="B29" s="9" t="s">
        <v>62</v>
      </c>
      <c r="C29" s="10"/>
      <c r="D29" s="10"/>
      <c r="E29" s="10" t="s">
        <v>63</v>
      </c>
    </row>
    <row r="30" spans="1:18" x14ac:dyDescent="0.2">
      <c r="A30" s="3">
        <v>19.489999999999998</v>
      </c>
      <c r="B30" s="1" t="s">
        <v>47</v>
      </c>
      <c r="D30" s="5">
        <v>1</v>
      </c>
      <c r="E30" s="5">
        <v>1</v>
      </c>
      <c r="K30" s="4" t="s">
        <v>86</v>
      </c>
      <c r="L30" s="4" t="s">
        <v>86</v>
      </c>
      <c r="M30" s="4" t="s">
        <v>86</v>
      </c>
      <c r="O30" s="4" t="s">
        <v>86</v>
      </c>
      <c r="Q30" s="4" t="s">
        <v>86</v>
      </c>
      <c r="R30" s="4" t="s">
        <v>86</v>
      </c>
    </row>
    <row r="31" spans="1:18" x14ac:dyDescent="0.2">
      <c r="A31" s="3" t="s">
        <v>33</v>
      </c>
      <c r="B31" s="1" t="s">
        <v>46</v>
      </c>
      <c r="D31" s="4">
        <v>1</v>
      </c>
      <c r="E31" s="4">
        <v>1</v>
      </c>
    </row>
    <row r="32" spans="1:18" x14ac:dyDescent="0.2">
      <c r="A32" s="19" t="s">
        <v>57</v>
      </c>
      <c r="B32" s="20" t="s">
        <v>69</v>
      </c>
      <c r="C32" s="22">
        <f>SUM(F32:O32)</f>
        <v>75</v>
      </c>
      <c r="D32" s="6"/>
      <c r="E32" s="6"/>
      <c r="F32" s="4">
        <v>6</v>
      </c>
      <c r="G32" s="4">
        <v>6</v>
      </c>
      <c r="H32" s="4">
        <v>9</v>
      </c>
      <c r="I32" s="4">
        <v>9</v>
      </c>
      <c r="J32" s="4">
        <v>9</v>
      </c>
      <c r="K32" s="4">
        <v>9</v>
      </c>
      <c r="L32" s="4">
        <v>9</v>
      </c>
      <c r="M32" s="4">
        <v>9</v>
      </c>
      <c r="O32" s="4">
        <v>9</v>
      </c>
      <c r="Q32" s="6"/>
      <c r="R32" s="6"/>
    </row>
    <row r="33" spans="1:18" x14ac:dyDescent="0.2">
      <c r="A33" s="19" t="s">
        <v>57</v>
      </c>
      <c r="B33" s="20" t="s">
        <v>70</v>
      </c>
      <c r="C33" s="22">
        <f>SUM(F33:O33)</f>
        <v>73</v>
      </c>
      <c r="D33" s="6"/>
      <c r="E33" s="6"/>
      <c r="F33" s="6"/>
      <c r="G33" s="6"/>
      <c r="H33" s="4">
        <v>6</v>
      </c>
      <c r="I33" s="4">
        <v>9</v>
      </c>
      <c r="J33" s="4">
        <v>10</v>
      </c>
      <c r="K33" s="4">
        <v>12</v>
      </c>
      <c r="L33" s="4">
        <v>12</v>
      </c>
      <c r="M33" s="4">
        <v>12</v>
      </c>
      <c r="O33" s="4">
        <v>12</v>
      </c>
      <c r="Q33" s="4">
        <v>15</v>
      </c>
      <c r="R33" s="4">
        <v>15</v>
      </c>
    </row>
    <row r="34" spans="1:18" x14ac:dyDescent="0.2">
      <c r="A34" s="19" t="s">
        <v>57</v>
      </c>
      <c r="B34" s="20" t="s">
        <v>68</v>
      </c>
      <c r="C34" s="14"/>
      <c r="D34" s="6"/>
      <c r="E34" s="6"/>
      <c r="F34" s="6"/>
      <c r="G34" s="6"/>
      <c r="H34" s="6"/>
      <c r="I34" s="4">
        <v>2</v>
      </c>
      <c r="J34" s="4">
        <v>2</v>
      </c>
      <c r="K34" s="4">
        <v>2</v>
      </c>
      <c r="L34" s="4">
        <v>2</v>
      </c>
      <c r="M34" s="4">
        <v>2</v>
      </c>
      <c r="O34" s="4">
        <v>2</v>
      </c>
      <c r="Q34" s="6"/>
      <c r="R34" s="6"/>
    </row>
    <row r="35" spans="1:18" x14ac:dyDescent="0.2">
      <c r="A35" s="3" t="s">
        <v>34</v>
      </c>
      <c r="B35" s="1" t="s">
        <v>45</v>
      </c>
      <c r="E35" s="4"/>
    </row>
    <row r="36" spans="1:18" x14ac:dyDescent="0.2">
      <c r="A36" s="19" t="s">
        <v>35</v>
      </c>
      <c r="B36" s="20" t="s">
        <v>44</v>
      </c>
      <c r="D36" s="6"/>
      <c r="E36" s="6"/>
      <c r="F36" s="6"/>
      <c r="G36" s="4" t="s">
        <v>67</v>
      </c>
      <c r="H36" s="4">
        <v>3</v>
      </c>
      <c r="I36" s="18"/>
    </row>
    <row r="37" spans="1:18" x14ac:dyDescent="0.2">
      <c r="A37" s="3" t="s">
        <v>36</v>
      </c>
      <c r="B37" s="1" t="s">
        <v>43</v>
      </c>
      <c r="E37" s="4"/>
    </row>
    <row r="38" spans="1:18" x14ac:dyDescent="0.2">
      <c r="A38" s="3" t="s">
        <v>37</v>
      </c>
      <c r="B38" s="1" t="s">
        <v>42</v>
      </c>
      <c r="E38" s="4"/>
    </row>
    <row r="39" spans="1:18" x14ac:dyDescent="0.2">
      <c r="A39" s="3" t="s">
        <v>38</v>
      </c>
      <c r="B39" s="1" t="s">
        <v>41</v>
      </c>
      <c r="E39" s="4"/>
    </row>
    <row r="40" spans="1:18" x14ac:dyDescent="0.2">
      <c r="A40" s="3" t="s">
        <v>51</v>
      </c>
      <c r="B40" s="1" t="s">
        <v>40</v>
      </c>
      <c r="E40" s="4"/>
    </row>
    <row r="41" spans="1:18" x14ac:dyDescent="0.2">
      <c r="A41" s="19" t="s">
        <v>52</v>
      </c>
      <c r="B41" s="20" t="s">
        <v>48</v>
      </c>
      <c r="D41" s="6"/>
      <c r="E41" s="4">
        <v>3</v>
      </c>
      <c r="F41" s="4">
        <v>1</v>
      </c>
      <c r="G41" s="4">
        <v>1</v>
      </c>
      <c r="H41" s="6"/>
      <c r="I41" s="6"/>
      <c r="J41" s="6"/>
      <c r="K41" s="6"/>
      <c r="L41" s="6"/>
      <c r="M41" s="6"/>
    </row>
    <row r="42" spans="1:18" x14ac:dyDescent="0.2">
      <c r="A42" s="19" t="s">
        <v>53</v>
      </c>
      <c r="B42" s="20" t="s">
        <v>56</v>
      </c>
      <c r="D42" s="6"/>
      <c r="E42" s="6"/>
      <c r="F42" s="4">
        <v>3</v>
      </c>
      <c r="G42" s="4">
        <v>3</v>
      </c>
      <c r="H42" s="6"/>
      <c r="I42" s="6"/>
      <c r="J42" s="6"/>
      <c r="K42" s="6"/>
      <c r="L42" s="6"/>
      <c r="M42" s="6"/>
    </row>
    <row r="43" spans="1:18" x14ac:dyDescent="0.2">
      <c r="A43" s="1">
        <v>30.9</v>
      </c>
      <c r="B43" s="1" t="s">
        <v>39</v>
      </c>
      <c r="D43" s="6"/>
      <c r="E43" s="4"/>
      <c r="F43" s="6"/>
      <c r="H43" s="6"/>
      <c r="I43" s="6"/>
      <c r="J43" s="6"/>
      <c r="K43" s="6"/>
      <c r="L43" s="6"/>
      <c r="M43" s="6"/>
    </row>
    <row r="45" spans="1:18" x14ac:dyDescent="0.2">
      <c r="A45" s="19" t="s">
        <v>57</v>
      </c>
      <c r="B45" s="20" t="s">
        <v>69</v>
      </c>
      <c r="C45" s="22">
        <f>SUM(F45:O45)</f>
        <v>61</v>
      </c>
      <c r="D45" s="6"/>
      <c r="E45" s="6"/>
      <c r="F45" s="4">
        <v>6</v>
      </c>
      <c r="G45" s="4">
        <v>6</v>
      </c>
      <c r="H45" s="4">
        <v>7</v>
      </c>
      <c r="I45" s="4">
        <v>7</v>
      </c>
      <c r="J45" s="4">
        <v>7</v>
      </c>
      <c r="K45" s="4">
        <v>7</v>
      </c>
      <c r="L45" s="4">
        <v>7</v>
      </c>
      <c r="M45" s="4">
        <v>7</v>
      </c>
      <c r="O45" s="4">
        <v>7</v>
      </c>
      <c r="Q45" s="6"/>
      <c r="R45" s="6"/>
    </row>
    <row r="46" spans="1:18" x14ac:dyDescent="0.2">
      <c r="A46" s="19" t="s">
        <v>57</v>
      </c>
      <c r="B46" s="20" t="s">
        <v>70</v>
      </c>
      <c r="C46" s="22">
        <f>SUM(F46:O46)</f>
        <v>87</v>
      </c>
      <c r="D46" s="6"/>
      <c r="E46" s="6"/>
      <c r="F46" s="6"/>
      <c r="G46" s="6"/>
      <c r="H46" s="4">
        <v>8</v>
      </c>
      <c r="I46" s="4">
        <v>11</v>
      </c>
      <c r="J46" s="4">
        <v>12</v>
      </c>
      <c r="K46" s="4">
        <v>14</v>
      </c>
      <c r="L46" s="4">
        <v>14</v>
      </c>
      <c r="M46" s="4">
        <v>14</v>
      </c>
      <c r="O46" s="4">
        <v>14</v>
      </c>
      <c r="Q46" s="4">
        <v>15</v>
      </c>
      <c r="R46" s="4">
        <v>15</v>
      </c>
    </row>
    <row r="47" spans="1:18" x14ac:dyDescent="0.2">
      <c r="A47" s="19" t="s">
        <v>57</v>
      </c>
      <c r="B47" s="20" t="s">
        <v>68</v>
      </c>
      <c r="C47" s="14"/>
      <c r="D47" s="6"/>
      <c r="E47" s="6"/>
      <c r="F47" s="6"/>
      <c r="G47" s="6"/>
      <c r="H47" s="6"/>
      <c r="I47" s="4">
        <v>2</v>
      </c>
      <c r="J47" s="4">
        <v>2</v>
      </c>
      <c r="K47" s="4">
        <v>2</v>
      </c>
      <c r="L47" s="4">
        <v>2</v>
      </c>
      <c r="M47" s="4">
        <v>2</v>
      </c>
      <c r="O47" s="4">
        <v>2</v>
      </c>
      <c r="Q47" s="6"/>
      <c r="R47" s="6"/>
    </row>
    <row r="48" spans="1:18" x14ac:dyDescent="0.2">
      <c r="F48" s="4">
        <f>SUM(F45:F46)</f>
        <v>6</v>
      </c>
      <c r="G48" s="4">
        <f t="shared" ref="G48:O48" si="7">SUM(G45:G46)</f>
        <v>6</v>
      </c>
      <c r="H48" s="4">
        <f t="shared" si="7"/>
        <v>15</v>
      </c>
      <c r="I48" s="4">
        <f t="shared" si="7"/>
        <v>18</v>
      </c>
      <c r="J48" s="4">
        <f t="shared" si="7"/>
        <v>19</v>
      </c>
      <c r="K48" s="4">
        <f t="shared" si="7"/>
        <v>21</v>
      </c>
      <c r="L48" s="4">
        <f t="shared" si="7"/>
        <v>21</v>
      </c>
      <c r="M48" s="4">
        <f t="shared" si="7"/>
        <v>21</v>
      </c>
      <c r="O48" s="4">
        <f t="shared" si="7"/>
        <v>21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SRUK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a.bennett</dc:creator>
  <cp:lastModifiedBy>a.bennett</cp:lastModifiedBy>
  <dcterms:created xsi:type="dcterms:W3CDTF">2024-12-10T13:59:42Z</dcterms:created>
  <dcterms:modified xsi:type="dcterms:W3CDTF">2025-02-10T16:07:47Z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